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\Подготовка\(2)302С_ОЗП_КТП (8 филиалов)\Приложения к документации\Приложение №1 - ТЗ\"/>
    </mc:Choice>
  </mc:AlternateContent>
  <bookViews>
    <workbookView xWindow="120" yWindow="150" windowWidth="24915" windowHeight="12270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'кол-во'!$A$4:$M$22</definedName>
  </definedNames>
  <calcPr calcId="162913" calcOnSave="0"/>
</workbook>
</file>

<file path=xl/calcChain.xml><?xml version="1.0" encoding="utf-8"?>
<calcChain xmlns="http://schemas.openxmlformats.org/spreadsheetml/2006/main">
  <c r="M13" i="3" l="1"/>
  <c r="M16" i="3"/>
  <c r="M17" i="3"/>
  <c r="M18" i="3"/>
  <c r="M19" i="3"/>
  <c r="M20" i="3"/>
  <c r="M21" i="3"/>
  <c r="M11" i="3"/>
  <c r="M12" i="3"/>
  <c r="M14" i="3"/>
  <c r="M15" i="3"/>
  <c r="M6" i="3" l="1"/>
  <c r="M7" i="3"/>
  <c r="M8" i="3"/>
  <c r="M9" i="3"/>
  <c r="M10" i="3"/>
  <c r="M5" i="3"/>
  <c r="L22" i="3"/>
  <c r="K22" i="3"/>
  <c r="J22" i="3"/>
  <c r="I22" i="3"/>
  <c r="H22" i="3"/>
  <c r="G22" i="3"/>
  <c r="F22" i="3"/>
  <c r="E22" i="3"/>
  <c r="M22" i="3" l="1"/>
</calcChain>
</file>

<file path=xl/sharedStrings.xml><?xml version="1.0" encoding="utf-8"?>
<sst xmlns="http://schemas.openxmlformats.org/spreadsheetml/2006/main" count="98" uniqueCount="50">
  <si>
    <t>Материал</t>
  </si>
  <si>
    <t>Краткий текст материала</t>
  </si>
  <si>
    <t>ЕИ</t>
  </si>
  <si>
    <t>Способ доставки</t>
  </si>
  <si>
    <t>Срок поставки</t>
  </si>
  <si>
    <t>Брянскэнерго</t>
  </si>
  <si>
    <t>Воронежэнерго</t>
  </si>
  <si>
    <t>Костромаэнерго</t>
  </si>
  <si>
    <t>Липецкэнерго</t>
  </si>
  <si>
    <t>Орелэнерго</t>
  </si>
  <si>
    <t>Смоленскэнерго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</si>
  <si>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</si>
  <si>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</si>
  <si>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</si>
  <si>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</si>
  <si>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</si>
  <si>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</si>
  <si>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</si>
  <si>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</si>
  <si>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</si>
  <si>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ИТОГО</t>
  </si>
  <si>
    <t>Липецкая область, с.Подгорное, ПС "Правобережная"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</si>
  <si>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</si>
  <si>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</si>
  <si>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</si>
  <si>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</si>
  <si>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</si>
  <si>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</si>
  <si>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ШТ</t>
  </si>
  <si>
    <t>302C</t>
  </si>
  <si>
    <t>КТП</t>
  </si>
  <si>
    <t>Блокировка мех.КТП ВН ДИАЛ.670069.027ТО</t>
  </si>
  <si>
    <t>Кожух трансформатора для КТП 100кВа</t>
  </si>
  <si>
    <t>Кожух трансформатора для КТП 250кВа</t>
  </si>
  <si>
    <t>Кожух трансформатора для КТП 40кВа</t>
  </si>
  <si>
    <t>Кожух трансформатора для КТП 63кВа</t>
  </si>
  <si>
    <t>Металлоконструкция под КТП</t>
  </si>
  <si>
    <t>Рама под КТП</t>
  </si>
  <si>
    <t>ТП КТП-25-10/0,4 с ТС ТМ</t>
  </si>
  <si>
    <t>ТП КТПК-ВВ-100-10/0,4 У1</t>
  </si>
  <si>
    <t>ТП КТПК-ВВ-400-10/0,4</t>
  </si>
  <si>
    <t>ТП КТПТАС-В/ВК-63-10/0,4</t>
  </si>
  <si>
    <t>ТП КТПТ-КК-400-6/0,4</t>
  </si>
  <si>
    <t>КМТ</t>
  </si>
  <si>
    <t>Корпус КТП-160-10/0,4 тупиковый</t>
  </si>
  <si>
    <t>Корпус КТП-63-10/0,4 тупиковый</t>
  </si>
  <si>
    <t>Корпус КТП-25-10/0,4  тупиковый</t>
  </si>
  <si>
    <t>Корпус КТП-100-10/0,4 тупиковый</t>
  </si>
  <si>
    <t xml:space="preserve">ТП КТП-ВВ-160-10/0,4 с ТС ТМГ Y/Zн-11 </t>
  </si>
  <si>
    <t>В течение 10 календарных дней с момента подачи заявки от филиала, но не позднее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</si>
</sst>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3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3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"/>
  <sheetViews>
    <sheetView tabSelected="1" zoomScaleNormal="100" workbookViewId="0">
      <selection activeCell="M5" sqref="M5:M21"/>
    </sheetView>
  </sheetViews>
  <sheetFormatPr defaultRowHeight="15" x14ac:dyDescent="0.25"/>
  <cols>
    <col min="1" max="1" width="5.42578125" customWidth="1"/>
    <col min="2" max="2" width="11" customWidth="1"/>
    <col min="3" max="3" width="41" customWidth="1"/>
    <col min="4" max="4" width="7.42578125" customWidth="1"/>
    <col min="9" max="9" width="12.140625" bestFit="1" customWidth="1"/>
    <col min="13" max="13" width="10.42578125" customWidth="1"/>
  </cols>
  <sheetData>
    <row r="1" spans="1:26" s="12" customFormat="1" x14ac:dyDescent="0.25">
      <c r="B1" s="12" t="s">
        <v>29</v>
      </c>
      <c r="C1" s="12" t="s">
        <v>30</v>
      </c>
      <c r="M1" s="28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12" customFormat="1" x14ac:dyDescent="0.25">
      <c r="M2" s="28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s="12" customFormat="1" x14ac:dyDescent="0.25">
      <c r="E3" s="39" t="s">
        <v>5</v>
      </c>
      <c r="F3" s="39" t="s">
        <v>6</v>
      </c>
      <c r="G3" s="39" t="s">
        <v>7</v>
      </c>
      <c r="H3" s="39" t="s">
        <v>8</v>
      </c>
      <c r="I3" s="39" t="s">
        <v>9</v>
      </c>
      <c r="J3" s="39" t="s">
        <v>10</v>
      </c>
      <c r="K3" s="39" t="s">
        <v>11</v>
      </c>
      <c r="L3" s="39" t="s">
        <v>12</v>
      </c>
      <c r="M3" s="38" t="s">
        <v>13</v>
      </c>
      <c r="N3" s="4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12" customFormat="1" x14ac:dyDescent="0.25">
      <c r="A4" s="15" t="s">
        <v>16</v>
      </c>
      <c r="B4" s="13" t="s">
        <v>0</v>
      </c>
      <c r="C4" s="13" t="s">
        <v>1</v>
      </c>
      <c r="D4" s="13" t="s">
        <v>2</v>
      </c>
      <c r="E4" s="11" t="s">
        <v>14</v>
      </c>
      <c r="F4" s="11" t="s">
        <v>14</v>
      </c>
      <c r="G4" s="11" t="s">
        <v>14</v>
      </c>
      <c r="H4" s="11" t="s">
        <v>14</v>
      </c>
      <c r="I4" s="11" t="s">
        <v>14</v>
      </c>
      <c r="J4" s="11" t="s">
        <v>14</v>
      </c>
      <c r="K4" s="11" t="s">
        <v>14</v>
      </c>
      <c r="L4" s="11" t="s">
        <v>14</v>
      </c>
      <c r="M4" s="11" t="s">
        <v>14</v>
      </c>
      <c r="N4" s="2"/>
      <c r="O4" s="2"/>
      <c r="P4" s="2"/>
      <c r="Q4" s="3"/>
      <c r="R4" s="3"/>
      <c r="S4" s="5"/>
      <c r="T4" s="5"/>
      <c r="U4" s="5"/>
      <c r="V4" s="5"/>
      <c r="W4" s="5"/>
      <c r="X4" s="3"/>
      <c r="Y4" s="3"/>
      <c r="Z4" s="3"/>
    </row>
    <row r="5" spans="1:26" s="37" customFormat="1" x14ac:dyDescent="0.25">
      <c r="A5" s="35">
        <v>1</v>
      </c>
      <c r="B5" s="40">
        <v>2274958</v>
      </c>
      <c r="C5" s="41" t="s">
        <v>31</v>
      </c>
      <c r="D5" s="14" t="s">
        <v>43</v>
      </c>
      <c r="E5" s="17"/>
      <c r="F5" s="17"/>
      <c r="G5" s="17"/>
      <c r="H5" s="17"/>
      <c r="I5" s="17">
        <v>65</v>
      </c>
      <c r="J5" s="17"/>
      <c r="K5" s="17"/>
      <c r="L5" s="17"/>
      <c r="M5" s="21">
        <f>SUM(E5:L5)</f>
        <v>65</v>
      </c>
      <c r="N5" s="6"/>
      <c r="O5" s="6"/>
      <c r="P5" s="7"/>
      <c r="Q5" s="36"/>
      <c r="R5" s="36"/>
      <c r="S5" s="8"/>
      <c r="T5" s="9"/>
      <c r="U5" s="8"/>
      <c r="V5" s="8"/>
      <c r="W5" s="8"/>
      <c r="X5" s="36"/>
      <c r="Y5" s="36"/>
      <c r="Z5" s="36"/>
    </row>
    <row r="6" spans="1:26" s="37" customFormat="1" x14ac:dyDescent="0.25">
      <c r="A6" s="35">
        <v>2</v>
      </c>
      <c r="B6" s="40">
        <v>2118334</v>
      </c>
      <c r="C6" s="41" t="s">
        <v>32</v>
      </c>
      <c r="D6" s="14" t="s">
        <v>28</v>
      </c>
      <c r="E6" s="17">
        <v>2</v>
      </c>
      <c r="F6" s="17">
        <v>6</v>
      </c>
      <c r="G6" s="17">
        <v>19</v>
      </c>
      <c r="H6" s="17"/>
      <c r="I6" s="17">
        <v>1</v>
      </c>
      <c r="J6" s="17"/>
      <c r="K6" s="17">
        <v>1</v>
      </c>
      <c r="L6" s="17"/>
      <c r="M6" s="21">
        <f t="shared" ref="M6:M22" si="0">SUM(E6:L6)</f>
        <v>29</v>
      </c>
      <c r="N6" s="6"/>
      <c r="O6" s="6"/>
      <c r="P6" s="7"/>
      <c r="Q6" s="36"/>
      <c r="R6" s="36"/>
      <c r="S6" s="8"/>
      <c r="T6" s="9"/>
      <c r="U6" s="8"/>
      <c r="V6" s="8"/>
      <c r="W6" s="8"/>
      <c r="X6" s="36"/>
      <c r="Y6" s="36"/>
      <c r="Z6" s="36"/>
    </row>
    <row r="7" spans="1:26" s="37" customFormat="1" x14ac:dyDescent="0.25">
      <c r="A7" s="35">
        <v>3</v>
      </c>
      <c r="B7" s="40">
        <v>2118304</v>
      </c>
      <c r="C7" s="41" t="s">
        <v>33</v>
      </c>
      <c r="D7" s="14" t="s">
        <v>28</v>
      </c>
      <c r="E7" s="17">
        <v>1</v>
      </c>
      <c r="F7" s="17"/>
      <c r="G7" s="17"/>
      <c r="H7" s="17"/>
      <c r="I7" s="17"/>
      <c r="J7" s="17"/>
      <c r="K7" s="17">
        <v>1</v>
      </c>
      <c r="L7" s="17"/>
      <c r="M7" s="21">
        <f t="shared" si="0"/>
        <v>2</v>
      </c>
      <c r="N7" s="6"/>
      <c r="O7" s="6"/>
      <c r="P7" s="7"/>
      <c r="Q7" s="36"/>
      <c r="R7" s="36"/>
      <c r="S7" s="8"/>
      <c r="T7" s="9"/>
      <c r="U7" s="8"/>
      <c r="V7" s="8"/>
      <c r="W7" s="8"/>
      <c r="X7" s="36"/>
      <c r="Y7" s="36"/>
      <c r="Z7" s="36"/>
    </row>
    <row r="8" spans="1:26" s="37" customFormat="1" x14ac:dyDescent="0.25">
      <c r="A8" s="35">
        <v>4</v>
      </c>
      <c r="B8" s="40">
        <v>2118332</v>
      </c>
      <c r="C8" s="41" t="s">
        <v>34</v>
      </c>
      <c r="D8" s="14" t="s">
        <v>28</v>
      </c>
      <c r="E8" s="17"/>
      <c r="F8" s="17"/>
      <c r="G8" s="17"/>
      <c r="H8" s="17"/>
      <c r="I8" s="17"/>
      <c r="J8" s="17"/>
      <c r="K8" s="17">
        <v>1</v>
      </c>
      <c r="L8" s="17"/>
      <c r="M8" s="21">
        <f t="shared" si="0"/>
        <v>1</v>
      </c>
      <c r="N8" s="6"/>
      <c r="O8" s="6"/>
      <c r="P8" s="7"/>
      <c r="Q8" s="36"/>
      <c r="R8" s="36"/>
      <c r="S8" s="8"/>
      <c r="T8" s="9"/>
      <c r="U8" s="8"/>
      <c r="V8" s="8"/>
      <c r="W8" s="8"/>
      <c r="X8" s="36"/>
      <c r="Y8" s="36"/>
      <c r="Z8" s="36"/>
    </row>
    <row r="9" spans="1:26" s="37" customFormat="1" x14ac:dyDescent="0.25">
      <c r="A9" s="35">
        <v>5</v>
      </c>
      <c r="B9" s="40">
        <v>2118294</v>
      </c>
      <c r="C9" s="41" t="s">
        <v>35</v>
      </c>
      <c r="D9" s="14" t="s">
        <v>28</v>
      </c>
      <c r="E9" s="17">
        <v>8</v>
      </c>
      <c r="F9" s="17"/>
      <c r="G9" s="17"/>
      <c r="H9" s="17"/>
      <c r="I9" s="17"/>
      <c r="J9" s="17"/>
      <c r="K9" s="17"/>
      <c r="L9" s="17">
        <v>1</v>
      </c>
      <c r="M9" s="21">
        <f t="shared" si="0"/>
        <v>9</v>
      </c>
      <c r="N9" s="6"/>
      <c r="O9" s="6"/>
      <c r="P9" s="7"/>
      <c r="Q9" s="36"/>
      <c r="R9" s="36"/>
      <c r="S9" s="8"/>
      <c r="T9" s="9"/>
      <c r="U9" s="8"/>
      <c r="V9" s="8"/>
      <c r="W9" s="8"/>
      <c r="X9" s="36"/>
      <c r="Y9" s="36"/>
      <c r="Z9" s="36"/>
    </row>
    <row r="10" spans="1:26" s="37" customFormat="1" x14ac:dyDescent="0.25">
      <c r="A10" s="35">
        <v>6</v>
      </c>
      <c r="B10" s="40">
        <v>2276978</v>
      </c>
      <c r="C10" s="41" t="s">
        <v>47</v>
      </c>
      <c r="D10" s="14" t="s">
        <v>28</v>
      </c>
      <c r="E10" s="17"/>
      <c r="F10" s="17"/>
      <c r="G10" s="17"/>
      <c r="H10" s="17"/>
      <c r="I10" s="17">
        <v>16</v>
      </c>
      <c r="J10" s="17"/>
      <c r="K10" s="17"/>
      <c r="L10" s="17"/>
      <c r="M10" s="21">
        <f t="shared" si="0"/>
        <v>16</v>
      </c>
      <c r="N10" s="6"/>
      <c r="O10" s="6"/>
      <c r="P10" s="7"/>
      <c r="Q10" s="36"/>
      <c r="R10" s="36"/>
      <c r="S10" s="8"/>
      <c r="T10" s="9"/>
      <c r="U10" s="8"/>
      <c r="V10" s="8"/>
      <c r="W10" s="8"/>
      <c r="X10" s="36"/>
      <c r="Y10" s="36"/>
      <c r="Z10" s="36"/>
    </row>
    <row r="11" spans="1:26" s="37" customFormat="1" x14ac:dyDescent="0.25">
      <c r="A11" s="35">
        <v>7</v>
      </c>
      <c r="B11" s="40">
        <v>2270654</v>
      </c>
      <c r="C11" s="41" t="s">
        <v>44</v>
      </c>
      <c r="D11" s="14" t="s">
        <v>28</v>
      </c>
      <c r="E11" s="17"/>
      <c r="F11" s="17"/>
      <c r="G11" s="17"/>
      <c r="H11" s="17"/>
      <c r="I11" s="17">
        <v>11</v>
      </c>
      <c r="J11" s="17">
        <v>1</v>
      </c>
      <c r="K11" s="17"/>
      <c r="L11" s="17"/>
      <c r="M11" s="21">
        <f t="shared" si="0"/>
        <v>12</v>
      </c>
      <c r="N11" s="6"/>
      <c r="O11" s="6"/>
      <c r="P11" s="7"/>
      <c r="Q11" s="36"/>
      <c r="R11" s="36"/>
      <c r="S11" s="8"/>
      <c r="T11" s="9"/>
      <c r="U11" s="8"/>
      <c r="V11" s="8"/>
      <c r="W11" s="8"/>
      <c r="X11" s="36"/>
      <c r="Y11" s="36"/>
      <c r="Z11" s="36"/>
    </row>
    <row r="12" spans="1:26" s="37" customFormat="1" x14ac:dyDescent="0.25">
      <c r="A12" s="35">
        <v>8</v>
      </c>
      <c r="B12" s="40">
        <v>2276977</v>
      </c>
      <c r="C12" s="41" t="s">
        <v>46</v>
      </c>
      <c r="D12" s="14" t="s">
        <v>28</v>
      </c>
      <c r="E12" s="17"/>
      <c r="F12" s="17"/>
      <c r="G12" s="17"/>
      <c r="H12" s="17"/>
      <c r="I12" s="17">
        <v>1</v>
      </c>
      <c r="J12" s="17"/>
      <c r="K12" s="17"/>
      <c r="L12" s="17"/>
      <c r="M12" s="21">
        <f t="shared" si="0"/>
        <v>1</v>
      </c>
      <c r="N12" s="6"/>
      <c r="O12" s="6"/>
      <c r="P12" s="7"/>
      <c r="Q12" s="36"/>
      <c r="R12" s="36"/>
      <c r="S12" s="8"/>
      <c r="T12" s="9"/>
      <c r="U12" s="8"/>
      <c r="V12" s="8"/>
      <c r="W12" s="8"/>
      <c r="X12" s="36"/>
      <c r="Y12" s="36"/>
      <c r="Z12" s="36"/>
    </row>
    <row r="13" spans="1:26" s="37" customFormat="1" x14ac:dyDescent="0.25">
      <c r="A13" s="35">
        <v>9</v>
      </c>
      <c r="B13" s="40">
        <v>2276976</v>
      </c>
      <c r="C13" s="41" t="s">
        <v>45</v>
      </c>
      <c r="D13" s="14" t="s">
        <v>28</v>
      </c>
      <c r="E13" s="17"/>
      <c r="F13" s="17"/>
      <c r="G13" s="17"/>
      <c r="H13" s="17"/>
      <c r="I13" s="17">
        <v>7</v>
      </c>
      <c r="J13" s="17"/>
      <c r="K13" s="17">
        <v>1</v>
      </c>
      <c r="L13" s="17"/>
      <c r="M13" s="21">
        <f t="shared" ref="M13" si="1">SUM(E13:L13)</f>
        <v>8</v>
      </c>
      <c r="N13" s="6"/>
      <c r="O13" s="6"/>
      <c r="P13" s="7"/>
      <c r="Q13" s="36"/>
      <c r="R13" s="36"/>
      <c r="S13" s="8"/>
      <c r="T13" s="9"/>
      <c r="U13" s="8"/>
      <c r="V13" s="8"/>
      <c r="W13" s="8"/>
      <c r="X13" s="36"/>
      <c r="Y13" s="36"/>
      <c r="Z13" s="36"/>
    </row>
    <row r="14" spans="1:26" s="37" customFormat="1" x14ac:dyDescent="0.25">
      <c r="A14" s="35">
        <v>10</v>
      </c>
      <c r="B14" s="40">
        <v>2016437</v>
      </c>
      <c r="C14" s="41" t="s">
        <v>36</v>
      </c>
      <c r="D14" s="14" t="s">
        <v>28</v>
      </c>
      <c r="E14" s="17"/>
      <c r="F14" s="17">
        <v>2</v>
      </c>
      <c r="G14" s="17"/>
      <c r="H14" s="17">
        <v>9</v>
      </c>
      <c r="I14" s="17"/>
      <c r="J14" s="17"/>
      <c r="K14" s="17"/>
      <c r="L14" s="17"/>
      <c r="M14" s="21">
        <f t="shared" si="0"/>
        <v>11</v>
      </c>
      <c r="N14" s="6"/>
      <c r="O14" s="6"/>
      <c r="P14" s="7"/>
      <c r="Q14" s="36"/>
      <c r="R14" s="36"/>
      <c r="S14" s="8"/>
      <c r="T14" s="9"/>
      <c r="U14" s="8"/>
      <c r="V14" s="8"/>
      <c r="W14" s="8"/>
      <c r="X14" s="36"/>
      <c r="Y14" s="36"/>
      <c r="Z14" s="36"/>
    </row>
    <row r="15" spans="1:26" s="37" customFormat="1" x14ac:dyDescent="0.25">
      <c r="A15" s="35">
        <v>11</v>
      </c>
      <c r="B15" s="40">
        <v>2123227</v>
      </c>
      <c r="C15" s="41" t="s">
        <v>37</v>
      </c>
      <c r="D15" s="14" t="s">
        <v>28</v>
      </c>
      <c r="E15" s="17"/>
      <c r="F15" s="17">
        <v>1</v>
      </c>
      <c r="G15" s="17">
        <v>7</v>
      </c>
      <c r="H15" s="17"/>
      <c r="I15" s="17"/>
      <c r="J15" s="17"/>
      <c r="K15" s="17"/>
      <c r="L15" s="17"/>
      <c r="M15" s="21">
        <f t="shared" si="0"/>
        <v>8</v>
      </c>
      <c r="N15" s="6"/>
      <c r="O15" s="6"/>
      <c r="P15" s="7"/>
      <c r="Q15" s="36"/>
      <c r="R15" s="36"/>
      <c r="S15" s="8"/>
      <c r="T15" s="9"/>
      <c r="U15" s="8"/>
      <c r="V15" s="8"/>
      <c r="W15" s="8"/>
      <c r="X15" s="36"/>
      <c r="Y15" s="36"/>
      <c r="Z15" s="36"/>
    </row>
    <row r="16" spans="1:26" s="37" customFormat="1" x14ac:dyDescent="0.25">
      <c r="A16" s="35">
        <v>12</v>
      </c>
      <c r="B16" s="40">
        <v>2216833</v>
      </c>
      <c r="C16" s="41" t="s">
        <v>38</v>
      </c>
      <c r="D16" s="14" t="s">
        <v>28</v>
      </c>
      <c r="E16" s="17"/>
      <c r="F16" s="17"/>
      <c r="G16" s="17"/>
      <c r="H16" s="17"/>
      <c r="I16" s="17">
        <v>1</v>
      </c>
      <c r="J16" s="17"/>
      <c r="K16" s="17"/>
      <c r="L16" s="17"/>
      <c r="M16" s="21">
        <f t="shared" si="0"/>
        <v>1</v>
      </c>
      <c r="N16" s="6"/>
      <c r="O16" s="6"/>
      <c r="P16" s="7"/>
      <c r="Q16" s="36"/>
      <c r="R16" s="36"/>
      <c r="S16" s="8"/>
      <c r="T16" s="9"/>
      <c r="U16" s="8"/>
      <c r="V16" s="8"/>
      <c r="W16" s="8"/>
      <c r="X16" s="36"/>
      <c r="Y16" s="36"/>
      <c r="Z16" s="36"/>
    </row>
    <row r="17" spans="1:26" s="37" customFormat="1" x14ac:dyDescent="0.25">
      <c r="A17" s="35">
        <v>13</v>
      </c>
      <c r="B17" s="40">
        <v>2231567</v>
      </c>
      <c r="C17" s="41" t="s">
        <v>48</v>
      </c>
      <c r="D17" s="14" t="s">
        <v>28</v>
      </c>
      <c r="E17" s="17"/>
      <c r="F17" s="17"/>
      <c r="G17" s="17"/>
      <c r="H17" s="17"/>
      <c r="I17" s="17"/>
      <c r="J17" s="17"/>
      <c r="K17" s="17"/>
      <c r="L17" s="17">
        <v>3</v>
      </c>
      <c r="M17" s="21">
        <f t="shared" si="0"/>
        <v>3</v>
      </c>
      <c r="N17" s="6"/>
      <c r="O17" s="6"/>
      <c r="P17" s="7"/>
      <c r="Q17" s="36"/>
      <c r="R17" s="36"/>
      <c r="S17" s="8"/>
      <c r="T17" s="9"/>
      <c r="U17" s="8"/>
      <c r="V17" s="8"/>
      <c r="W17" s="8"/>
      <c r="X17" s="36"/>
      <c r="Y17" s="36"/>
      <c r="Z17" s="36"/>
    </row>
    <row r="18" spans="1:26" s="37" customFormat="1" x14ac:dyDescent="0.25">
      <c r="A18" s="35">
        <v>14</v>
      </c>
      <c r="B18" s="40">
        <v>2271133</v>
      </c>
      <c r="C18" s="41" t="s">
        <v>39</v>
      </c>
      <c r="D18" s="14" t="s">
        <v>28</v>
      </c>
      <c r="E18" s="17"/>
      <c r="F18" s="17"/>
      <c r="G18" s="17"/>
      <c r="H18" s="17"/>
      <c r="I18" s="17">
        <v>2</v>
      </c>
      <c r="J18" s="17"/>
      <c r="K18" s="17"/>
      <c r="L18" s="17"/>
      <c r="M18" s="21">
        <f t="shared" si="0"/>
        <v>2</v>
      </c>
      <c r="N18" s="6"/>
      <c r="O18" s="6"/>
      <c r="P18" s="7"/>
      <c r="Q18" s="36"/>
      <c r="R18" s="36"/>
      <c r="S18" s="8"/>
      <c r="T18" s="9"/>
      <c r="U18" s="8"/>
      <c r="V18" s="8"/>
      <c r="W18" s="8"/>
      <c r="X18" s="36"/>
      <c r="Y18" s="36"/>
      <c r="Z18" s="36"/>
    </row>
    <row r="19" spans="1:26" s="37" customFormat="1" x14ac:dyDescent="0.25">
      <c r="A19" s="35">
        <v>15</v>
      </c>
      <c r="B19" s="40">
        <v>2235861</v>
      </c>
      <c r="C19" s="41" t="s">
        <v>40</v>
      </c>
      <c r="D19" s="14" t="s">
        <v>28</v>
      </c>
      <c r="E19" s="17"/>
      <c r="F19" s="17"/>
      <c r="G19" s="17"/>
      <c r="H19" s="17"/>
      <c r="I19" s="17"/>
      <c r="J19" s="17"/>
      <c r="K19" s="17"/>
      <c r="L19" s="17">
        <v>1</v>
      </c>
      <c r="M19" s="21">
        <f t="shared" si="0"/>
        <v>1</v>
      </c>
      <c r="N19" s="6"/>
      <c r="O19" s="6"/>
      <c r="P19" s="7"/>
      <c r="Q19" s="36"/>
      <c r="R19" s="36"/>
      <c r="S19" s="8"/>
      <c r="T19" s="9"/>
      <c r="U19" s="8"/>
      <c r="V19" s="8"/>
      <c r="W19" s="8"/>
      <c r="X19" s="36"/>
      <c r="Y19" s="36"/>
      <c r="Z19" s="36"/>
    </row>
    <row r="20" spans="1:26" s="37" customFormat="1" x14ac:dyDescent="0.25">
      <c r="A20" s="35">
        <v>16</v>
      </c>
      <c r="B20" s="29">
        <v>2252719</v>
      </c>
      <c r="C20" s="1" t="s">
        <v>41</v>
      </c>
      <c r="D20" s="14" t="s">
        <v>28</v>
      </c>
      <c r="E20" s="17"/>
      <c r="F20" s="17"/>
      <c r="G20" s="17"/>
      <c r="H20" s="17"/>
      <c r="I20" s="17"/>
      <c r="J20" s="17"/>
      <c r="K20" s="17"/>
      <c r="L20" s="17">
        <v>3</v>
      </c>
      <c r="M20" s="21">
        <f t="shared" si="0"/>
        <v>3</v>
      </c>
      <c r="N20" s="6"/>
      <c r="O20" s="6"/>
      <c r="P20" s="7"/>
      <c r="Q20" s="36"/>
      <c r="R20" s="36"/>
      <c r="S20" s="8"/>
      <c r="T20" s="9"/>
      <c r="U20" s="8"/>
      <c r="V20" s="8"/>
      <c r="W20" s="8"/>
      <c r="X20" s="36"/>
      <c r="Y20" s="36"/>
      <c r="Z20" s="36"/>
    </row>
    <row r="21" spans="1:26" s="37" customFormat="1" x14ac:dyDescent="0.25">
      <c r="A21" s="35">
        <v>17</v>
      </c>
      <c r="B21" s="40">
        <v>2289907</v>
      </c>
      <c r="C21" s="41" t="s">
        <v>42</v>
      </c>
      <c r="D21" s="14" t="s">
        <v>28</v>
      </c>
      <c r="E21" s="17"/>
      <c r="F21" s="17"/>
      <c r="G21" s="17"/>
      <c r="H21" s="17"/>
      <c r="I21" s="17"/>
      <c r="J21" s="17"/>
      <c r="K21" s="17"/>
      <c r="L21" s="17">
        <v>1</v>
      </c>
      <c r="M21" s="21">
        <f t="shared" si="0"/>
        <v>1</v>
      </c>
      <c r="N21" s="6"/>
      <c r="O21" s="6"/>
      <c r="P21" s="7"/>
      <c r="Q21" s="36"/>
      <c r="R21" s="36"/>
      <c r="S21" s="8"/>
      <c r="T21" s="9"/>
      <c r="U21" s="8"/>
      <c r="V21" s="8"/>
      <c r="W21" s="8"/>
      <c r="X21" s="36"/>
      <c r="Y21" s="36"/>
      <c r="Z21" s="36"/>
    </row>
    <row r="22" spans="1:26" s="28" customFormat="1" x14ac:dyDescent="0.25">
      <c r="A22" s="18"/>
      <c r="B22" s="19" t="s">
        <v>20</v>
      </c>
      <c r="C22" s="20"/>
      <c r="D22" s="14"/>
      <c r="E22" s="22">
        <f t="shared" ref="E22:L22" si="2">SUM(E5:E21)</f>
        <v>11</v>
      </c>
      <c r="F22" s="22">
        <f t="shared" si="2"/>
        <v>9</v>
      </c>
      <c r="G22" s="22">
        <f t="shared" si="2"/>
        <v>26</v>
      </c>
      <c r="H22" s="22">
        <f t="shared" si="2"/>
        <v>9</v>
      </c>
      <c r="I22" s="22">
        <f t="shared" si="2"/>
        <v>104</v>
      </c>
      <c r="J22" s="22">
        <f t="shared" si="2"/>
        <v>1</v>
      </c>
      <c r="K22" s="22">
        <f t="shared" si="2"/>
        <v>4</v>
      </c>
      <c r="L22" s="22">
        <f t="shared" si="2"/>
        <v>9</v>
      </c>
      <c r="M22" s="21">
        <f t="shared" si="0"/>
        <v>173</v>
      </c>
      <c r="N22" s="23"/>
      <c r="O22" s="23"/>
      <c r="P22" s="24"/>
      <c r="Q22" s="25"/>
      <c r="R22" s="25"/>
      <c r="S22" s="26"/>
      <c r="T22" s="27"/>
      <c r="U22" s="26"/>
      <c r="V22" s="26"/>
      <c r="W22" s="26"/>
      <c r="X22" s="25"/>
      <c r="Y22" s="25"/>
      <c r="Z22" s="25"/>
    </row>
    <row r="23" spans="1:26" s="12" customFormat="1" x14ac:dyDescent="0.25">
      <c r="M23" s="28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s="12" customFormat="1" x14ac:dyDescent="0.25">
      <c r="M24" s="28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s="12" customFormat="1" x14ac:dyDescent="0.25">
      <c r="M25" s="28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s="12" customFormat="1" x14ac:dyDescent="0.25">
      <c r="M26" s="28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s="12" customFormat="1" x14ac:dyDescent="0.25">
      <c r="M27" s="28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s="12" customFormat="1" x14ac:dyDescent="0.25">
      <c r="M28" s="28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</sheetData>
  <autoFilter ref="A4:M2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C9" sqref="C9"/>
    </sheetView>
  </sheetViews>
  <sheetFormatPr defaultRowHeight="15" x14ac:dyDescent="0.25"/>
  <cols>
    <col min="1" max="1" width="5.28515625" style="30" bestFit="1" customWidth="1"/>
    <col min="2" max="2" width="14.7109375" style="30" bestFit="1" customWidth="1"/>
    <col min="3" max="3" width="90.28515625" style="30" bestFit="1" customWidth="1"/>
    <col min="4" max="4" width="17.42578125" style="30" bestFit="1" customWidth="1"/>
    <col min="5" max="5" width="74.140625" style="30" bestFit="1" customWidth="1"/>
    <col min="6" max="16384" width="9.140625" style="30"/>
  </cols>
  <sheetData>
    <row r="1" spans="1:5" x14ac:dyDescent="0.25">
      <c r="A1" s="30" t="s">
        <v>29</v>
      </c>
      <c r="C1" s="30" t="s">
        <v>30</v>
      </c>
    </row>
    <row r="3" spans="1:5" x14ac:dyDescent="0.25">
      <c r="A3" s="31" t="s">
        <v>16</v>
      </c>
      <c r="B3" s="31" t="s">
        <v>17</v>
      </c>
      <c r="C3" s="10" t="s">
        <v>15</v>
      </c>
      <c r="D3" s="10" t="s">
        <v>3</v>
      </c>
      <c r="E3" s="10" t="s">
        <v>4</v>
      </c>
    </row>
    <row r="4" spans="1:5" ht="25.5" x14ac:dyDescent="0.25">
      <c r="A4" s="32">
        <v>1</v>
      </c>
      <c r="B4" s="16" t="s">
        <v>5</v>
      </c>
      <c r="C4" s="34" t="s">
        <v>18</v>
      </c>
      <c r="D4" s="16" t="s">
        <v>27</v>
      </c>
      <c r="E4" s="33" t="s">
        <v>49</v>
      </c>
    </row>
    <row r="5" spans="1:5" ht="25.5" x14ac:dyDescent="0.25">
      <c r="A5" s="32">
        <v>2</v>
      </c>
      <c r="B5" s="16" t="s">
        <v>6</v>
      </c>
      <c r="C5" s="34" t="s">
        <v>19</v>
      </c>
      <c r="D5" s="16" t="s">
        <v>27</v>
      </c>
      <c r="E5" s="33" t="s">
        <v>49</v>
      </c>
    </row>
    <row r="6" spans="1:5" ht="25.5" x14ac:dyDescent="0.25">
      <c r="A6" s="32">
        <v>3</v>
      </c>
      <c r="B6" s="16" t="s">
        <v>7</v>
      </c>
      <c r="C6" s="34" t="s">
        <v>23</v>
      </c>
      <c r="D6" s="16" t="s">
        <v>27</v>
      </c>
      <c r="E6" s="33" t="s">
        <v>49</v>
      </c>
    </row>
    <row r="7" spans="1:5" ht="25.5" x14ac:dyDescent="0.25">
      <c r="A7" s="32">
        <v>4</v>
      </c>
      <c r="B7" s="16" t="s">
        <v>8</v>
      </c>
      <c r="C7" s="34" t="s">
        <v>21</v>
      </c>
      <c r="D7" s="16" t="s">
        <v>27</v>
      </c>
      <c r="E7" s="33" t="s">
        <v>49</v>
      </c>
    </row>
    <row r="8" spans="1:5" ht="25.5" x14ac:dyDescent="0.25">
      <c r="A8" s="32">
        <v>5</v>
      </c>
      <c r="B8" s="16" t="s">
        <v>9</v>
      </c>
      <c r="C8" s="34" t="s">
        <v>25</v>
      </c>
      <c r="D8" s="16" t="s">
        <v>27</v>
      </c>
      <c r="E8" s="33" t="s">
        <v>49</v>
      </c>
    </row>
    <row r="9" spans="1:5" ht="25.5" x14ac:dyDescent="0.25">
      <c r="A9" s="32">
        <v>6</v>
      </c>
      <c r="B9" s="16" t="s">
        <v>10</v>
      </c>
      <c r="C9" s="34" t="s">
        <v>24</v>
      </c>
      <c r="D9" s="16" t="s">
        <v>27</v>
      </c>
      <c r="E9" s="33" t="s">
        <v>49</v>
      </c>
    </row>
    <row r="10" spans="1:5" ht="25.5" x14ac:dyDescent="0.25">
      <c r="A10" s="32">
        <v>7</v>
      </c>
      <c r="B10" s="16" t="s">
        <v>11</v>
      </c>
      <c r="C10" s="34" t="s">
        <v>22</v>
      </c>
      <c r="D10" s="16" t="s">
        <v>27</v>
      </c>
      <c r="E10" s="33" t="s">
        <v>49</v>
      </c>
    </row>
    <row r="11" spans="1:5" ht="39" x14ac:dyDescent="0.25">
      <c r="A11" s="32">
        <v>8</v>
      </c>
      <c r="B11" s="16" t="s">
        <v>12</v>
      </c>
      <c r="C11" s="34" t="s">
        <v>26</v>
      </c>
      <c r="D11" s="16" t="s">
        <v>27</v>
      </c>
      <c r="E11" s="33" t="s">
        <v>49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Остонен Инна Андреевна</cp:lastModifiedBy>
  <cp:lastPrinted>2014-07-08T09:42:01Z</cp:lastPrinted>
  <dcterms:created xsi:type="dcterms:W3CDTF">2014-06-26T05:52:50Z</dcterms:created>
  <dcterms:modified xsi:type="dcterms:W3CDTF">2019-12-30T13:44:37Z</dcterms:modified>
</cp:coreProperties>
</file>